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15900" windowHeight="8115"/>
  </bookViews>
  <sheets>
    <sheet name="RGNN" sheetId="1" r:id="rId1"/>
    <sheet name="SN" sheetId="9" r:id="rId2"/>
  </sheets>
  <definedNames>
    <definedName name="_xlnm.Print_Area" localSheetId="0">RGNN!$A$1:$K$39</definedName>
    <definedName name="_xlnm.Print_Area" localSheetId="1">SN!$A$1:$J$18</definedName>
  </definedNames>
  <calcPr calcId="145621"/>
</workbook>
</file>

<file path=xl/calcChain.xml><?xml version="1.0" encoding="utf-8"?>
<calcChain xmlns="http://schemas.openxmlformats.org/spreadsheetml/2006/main">
  <c r="H14" i="1"/>
  <c r="K14" s="1"/>
  <c r="I14" s="1"/>
  <c r="H15"/>
  <c r="K15"/>
  <c r="I15" s="1"/>
  <c r="H16"/>
  <c r="K16"/>
  <c r="I16" s="1"/>
  <c r="H17"/>
  <c r="K17"/>
  <c r="J17" s="1"/>
  <c r="H18"/>
  <c r="K18" s="1"/>
  <c r="I18" s="1"/>
  <c r="H19"/>
  <c r="K19" s="1"/>
  <c r="I19" s="1"/>
  <c r="E25"/>
  <c r="I17" l="1"/>
  <c r="J19"/>
  <c r="J18"/>
  <c r="J16"/>
  <c r="J15"/>
  <c r="J14"/>
  <c r="H21"/>
  <c r="K21" s="1"/>
  <c r="H20"/>
  <c r="K20" s="1"/>
  <c r="J20" l="1"/>
  <c r="I20"/>
  <c r="J21"/>
  <c r="I21"/>
  <c r="H22"/>
  <c r="K22" s="1"/>
  <c r="J22" s="1"/>
  <c r="I22" l="1"/>
  <c r="H13"/>
  <c r="K13" s="1"/>
  <c r="J13" s="1"/>
  <c r="H12"/>
  <c r="K12" s="1"/>
  <c r="J12" s="1"/>
  <c r="H11"/>
  <c r="K11" s="1"/>
  <c r="J11" s="1"/>
  <c r="H10"/>
  <c r="K10" s="1"/>
  <c r="J10" s="1"/>
  <c r="H9"/>
  <c r="K9" s="1"/>
  <c r="J9" s="1"/>
  <c r="H8"/>
  <c r="K8" s="1"/>
  <c r="J8" s="1"/>
  <c r="H7"/>
  <c r="K7" s="1"/>
  <c r="J7" s="1"/>
  <c r="H6"/>
  <c r="K6" s="1"/>
  <c r="J6" s="1"/>
  <c r="H35"/>
  <c r="G7" i="9"/>
  <c r="J7" s="1"/>
  <c r="I6" i="1" l="1"/>
  <c r="I9"/>
  <c r="I7"/>
  <c r="I10"/>
  <c r="I13"/>
  <c r="I12"/>
  <c r="I11"/>
  <c r="I8"/>
  <c r="I7" i="9"/>
  <c r="H7"/>
  <c r="E33" i="1" l="1"/>
  <c r="E36" s="1"/>
  <c r="D6" i="9"/>
  <c r="D10" l="1"/>
  <c r="D18" s="1"/>
  <c r="H25" i="1" l="1"/>
  <c r="I25" l="1"/>
  <c r="I26" s="1"/>
  <c r="I27" s="1"/>
  <c r="I33" s="1"/>
  <c r="H26"/>
  <c r="H27" s="1"/>
  <c r="G25"/>
  <c r="F6" i="9" s="1"/>
  <c r="G6" s="1"/>
  <c r="G10" s="1"/>
  <c r="J27" i="1" l="1"/>
  <c r="J25"/>
  <c r="F25" s="1"/>
  <c r="K27" s="1"/>
  <c r="K25"/>
  <c r="H33"/>
  <c r="G11" i="9"/>
  <c r="G12" s="1"/>
  <c r="G18" s="1"/>
  <c r="F10"/>
  <c r="J33" i="1" l="1"/>
  <c r="F33" s="1"/>
  <c r="I35" s="1"/>
  <c r="I36" s="1"/>
  <c r="H36"/>
  <c r="J36" l="1"/>
  <c r="E37" s="1"/>
  <c r="K33"/>
  <c r="F36" l="1"/>
  <c r="K36" l="1"/>
  <c r="E6" i="9"/>
  <c r="J6" s="1"/>
  <c r="I6" l="1"/>
  <c r="I10" s="1"/>
  <c r="E10" s="1"/>
  <c r="H6"/>
  <c r="H10" s="1"/>
  <c r="H11" s="1"/>
  <c r="H12" s="1"/>
  <c r="J12" l="1"/>
  <c r="J10"/>
  <c r="H18"/>
  <c r="I18" s="1"/>
  <c r="E18" s="1"/>
  <c r="J18" s="1"/>
  <c r="I12"/>
</calcChain>
</file>

<file path=xl/sharedStrings.xml><?xml version="1.0" encoding="utf-8"?>
<sst xmlns="http://schemas.openxmlformats.org/spreadsheetml/2006/main" count="124" uniqueCount="88">
  <si>
    <t>L. p.</t>
  </si>
  <si>
    <t>Nazwa odbiornika</t>
  </si>
  <si>
    <t>energii elektrycznej</t>
  </si>
  <si>
    <t>Moc</t>
  </si>
  <si>
    <t>zainstalowana</t>
  </si>
  <si>
    <t>kW</t>
  </si>
  <si>
    <t>Współczynnik</t>
  </si>
  <si>
    <t>mocy</t>
  </si>
  <si>
    <t>zapotrzebowania</t>
  </si>
  <si>
    <t>Moc szczytowa</t>
  </si>
  <si>
    <t>Prąd</t>
  </si>
  <si>
    <t>A</t>
  </si>
  <si>
    <t>czynna</t>
  </si>
  <si>
    <t>bierna</t>
  </si>
  <si>
    <t>kVA</t>
  </si>
  <si>
    <t>1.</t>
  </si>
  <si>
    <t>2.</t>
  </si>
  <si>
    <t>Suma</t>
  </si>
  <si>
    <t>Rezerwa</t>
  </si>
  <si>
    <t>Razem</t>
  </si>
  <si>
    <t>z rezerwą</t>
  </si>
  <si>
    <t>Współczynnik jednoczesności</t>
  </si>
  <si>
    <t>mocy czynnej</t>
  </si>
  <si>
    <t>mocy biernej</t>
  </si>
  <si>
    <t>Wartości przed kompensacją</t>
  </si>
  <si>
    <t>Kompensacja mocy biernej</t>
  </si>
  <si>
    <r>
      <t>cos</t>
    </r>
    <r>
      <rPr>
        <sz val="7"/>
        <color theme="1"/>
        <rFont val="Czcionka tekstu podstawowego"/>
        <charset val="238"/>
      </rPr>
      <t>φ</t>
    </r>
  </si>
  <si>
    <t>pozorna</t>
  </si>
  <si>
    <t>kz</t>
  </si>
  <si>
    <t>SN</t>
  </si>
  <si>
    <t>kVar</t>
  </si>
  <si>
    <t>Uwagi</t>
  </si>
  <si>
    <t>1RGNN</t>
  </si>
  <si>
    <t>1TR</t>
  </si>
  <si>
    <t>Moc zapotrzebowana (szczytowa)</t>
  </si>
  <si>
    <t>Rezerwa mocy</t>
  </si>
  <si>
    <t>RM</t>
  </si>
  <si>
    <t>Procentowe obciążenie transformatora</t>
  </si>
  <si>
    <t>e.-en. o mocy znamionowej równej</t>
  </si>
  <si>
    <t>1250 kVA</t>
  </si>
  <si>
    <t>3.</t>
  </si>
  <si>
    <t>4.</t>
  </si>
  <si>
    <t>5.</t>
  </si>
  <si>
    <t>6.</t>
  </si>
  <si>
    <t>8.</t>
  </si>
  <si>
    <t>9.</t>
  </si>
  <si>
    <t>10.</t>
  </si>
  <si>
    <t>11.</t>
  </si>
  <si>
    <t>12.</t>
  </si>
  <si>
    <t>RPW</t>
  </si>
  <si>
    <t>Rozdzielnica obiektowa RP0A</t>
  </si>
  <si>
    <t>RP0A</t>
  </si>
  <si>
    <t>Rozdzielnica obiektowa RP0B</t>
  </si>
  <si>
    <t>RP0B</t>
  </si>
  <si>
    <t>Rozdzielnica obiektowa RP0W</t>
  </si>
  <si>
    <t>RP0W</t>
  </si>
  <si>
    <t>RP1A</t>
  </si>
  <si>
    <t>Rozdzielnica obiektowa RP1A</t>
  </si>
  <si>
    <t>Rozdzielnica obiektowa RP1B</t>
  </si>
  <si>
    <t>RP1B</t>
  </si>
  <si>
    <t>Rozdzielnica obiektowa RP2A</t>
  </si>
  <si>
    <t>Rozdzielnica obiektowa RP2B</t>
  </si>
  <si>
    <t>RP2A</t>
  </si>
  <si>
    <t>RP2B</t>
  </si>
  <si>
    <t>Rozdzielnica obiektowa RWD</t>
  </si>
  <si>
    <t>RWD</t>
  </si>
  <si>
    <t>Rozdzielnica obiektowa RW</t>
  </si>
  <si>
    <t>RW</t>
  </si>
  <si>
    <t>RPOŻ</t>
  </si>
  <si>
    <t>Rozdzielnica RPOŻ</t>
  </si>
  <si>
    <t>RUPS</t>
  </si>
  <si>
    <t>RLA</t>
  </si>
  <si>
    <t>RLB</t>
  </si>
  <si>
    <t>RLC</t>
  </si>
  <si>
    <t>RLD</t>
  </si>
  <si>
    <t>Rozdzielnica RPW</t>
  </si>
  <si>
    <t>Rozdzielnica RUPS</t>
  </si>
  <si>
    <t>Rozdzielnica RLA</t>
  </si>
  <si>
    <t>Rozdzielnica RLB</t>
  </si>
  <si>
    <t>Rozdzielnica RLC</t>
  </si>
  <si>
    <t>Rozdzielnica RLD</t>
  </si>
  <si>
    <t>13.</t>
  </si>
  <si>
    <t>14.</t>
  </si>
  <si>
    <t>15.</t>
  </si>
  <si>
    <t>16.</t>
  </si>
  <si>
    <t>17.</t>
  </si>
  <si>
    <t>18.</t>
  </si>
  <si>
    <t>ROZDZIELNICA GŁÓWNA RG OBIEKTU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</si>
</sst>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20"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sz val="7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8"/>
      <color rgb="FFFF0000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sz val="8"/>
      <name val="Times New Roman"/>
      <family val="1"/>
      <charset val="238"/>
    </font>
    <font>
      <sz val="10"/>
      <color rgb="FF00B050"/>
      <name val="Times New Roman"/>
      <family val="1"/>
      <charset val="238"/>
    </font>
    <font>
      <sz val="11"/>
      <color rgb="FF00B050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7"/>
      <color theme="1"/>
      <name val="Czcionka tekstu podstawowego"/>
      <charset val="238"/>
    </font>
    <font>
      <b/>
      <sz val="8"/>
      <name val="Times New Roman"/>
      <family val="1"/>
      <charset val="238"/>
    </font>
    <font>
      <sz val="8"/>
      <color theme="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8"/>
      <color theme="1"/>
      <name val="Czcionka tekstu podstawowego"/>
      <charset val="238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2" borderId="0" applyNumberFormat="0" applyBorder="0" applyAlignment="0" applyProtection="0"/>
  </cellStyleXfs>
  <cellXfs count="143">
    <xf numFmtId="0" fontId="0" fillId="0" borderId="0" xfId="0"/>
    <xf numFmtId="0" fontId="4" fillId="0" borderId="9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164" fontId="5" fillId="0" borderId="9" xfId="0" applyNumberFormat="1" applyFont="1" applyBorder="1" applyAlignment="1">
      <alignment horizontal="center" wrapText="1"/>
    </xf>
    <xf numFmtId="164" fontId="8" fillId="0" borderId="9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/>
    <xf numFmtId="0" fontId="8" fillId="0" borderId="9" xfId="0" applyFont="1" applyBorder="1" applyAlignment="1">
      <alignment horizontal="center" wrapText="1"/>
    </xf>
    <xf numFmtId="164" fontId="13" fillId="0" borderId="9" xfId="0" applyNumberFormat="1" applyFont="1" applyBorder="1" applyAlignment="1">
      <alignment horizontal="center" wrapText="1"/>
    </xf>
    <xf numFmtId="164" fontId="14" fillId="0" borderId="9" xfId="0" applyNumberFormat="1" applyFont="1" applyBorder="1" applyAlignment="1">
      <alignment horizontal="center" wrapText="1"/>
    </xf>
    <xf numFmtId="0" fontId="11" fillId="0" borderId="0" xfId="0" applyFont="1"/>
    <xf numFmtId="1" fontId="8" fillId="0" borderId="9" xfId="0" applyNumberFormat="1" applyFont="1" applyBorder="1" applyAlignment="1">
      <alignment horizontal="center" wrapText="1"/>
    </xf>
    <xf numFmtId="2" fontId="8" fillId="0" borderId="9" xfId="0" applyNumberFormat="1" applyFont="1" applyBorder="1" applyAlignment="1">
      <alignment horizontal="center" wrapText="1"/>
    </xf>
    <xf numFmtId="2" fontId="4" fillId="0" borderId="9" xfId="0" applyNumberFormat="1" applyFont="1" applyBorder="1" applyAlignment="1">
      <alignment horizontal="center" wrapText="1"/>
    </xf>
    <xf numFmtId="2" fontId="13" fillId="0" borderId="9" xfId="0" applyNumberFormat="1" applyFont="1" applyBorder="1" applyAlignment="1">
      <alignment horizontal="center" wrapText="1"/>
    </xf>
    <xf numFmtId="2" fontId="4" fillId="3" borderId="9" xfId="0" applyNumberFormat="1" applyFont="1" applyFill="1" applyBorder="1" applyAlignment="1">
      <alignment horizontal="center" wrapText="1"/>
    </xf>
    <xf numFmtId="0" fontId="0" fillId="3" borderId="9" xfId="0" applyFill="1" applyBorder="1" applyAlignment="1">
      <alignment horizontal="center" wrapText="1"/>
    </xf>
    <xf numFmtId="2" fontId="0" fillId="3" borderId="9" xfId="0" applyNumberFormat="1" applyFill="1" applyBorder="1" applyAlignment="1">
      <alignment horizontal="center" wrapText="1"/>
    </xf>
    <xf numFmtId="164" fontId="13" fillId="4" borderId="9" xfId="0" applyNumberFormat="1" applyFont="1" applyFill="1" applyBorder="1" applyAlignment="1">
      <alignment horizontal="center" wrapText="1"/>
    </xf>
    <xf numFmtId="164" fontId="7" fillId="4" borderId="9" xfId="0" applyNumberFormat="1" applyFont="1" applyFill="1" applyBorder="1" applyAlignment="1">
      <alignment horizontal="center" wrapText="1"/>
    </xf>
    <xf numFmtId="2" fontId="13" fillId="4" borderId="9" xfId="0" applyNumberFormat="1" applyFont="1" applyFill="1" applyBorder="1" applyAlignment="1">
      <alignment horizontal="center" wrapText="1"/>
    </xf>
    <xf numFmtId="2" fontId="0" fillId="0" borderId="0" xfId="0" applyNumberFormat="1"/>
    <xf numFmtId="164" fontId="0" fillId="0" borderId="0" xfId="0" applyNumberFormat="1"/>
    <xf numFmtId="2" fontId="7" fillId="4" borderId="9" xfId="0" applyNumberFormat="1" applyFont="1" applyFill="1" applyBorder="1" applyAlignment="1">
      <alignment horizontal="center" wrapText="1"/>
    </xf>
    <xf numFmtId="164" fontId="4" fillId="3" borderId="9" xfId="0" applyNumberFormat="1" applyFont="1" applyFill="1" applyBorder="1" applyAlignment="1">
      <alignment horizontal="center" wrapText="1"/>
    </xf>
    <xf numFmtId="2" fontId="6" fillId="4" borderId="9" xfId="0" applyNumberFormat="1" applyFont="1" applyFill="1" applyBorder="1" applyAlignment="1">
      <alignment horizontal="center" wrapText="1"/>
    </xf>
    <xf numFmtId="164" fontId="13" fillId="0" borderId="0" xfId="0" applyNumberFormat="1" applyFont="1" applyFill="1" applyBorder="1" applyAlignment="1">
      <alignment horizontal="center" wrapText="1"/>
    </xf>
    <xf numFmtId="2" fontId="10" fillId="0" borderId="0" xfId="0" applyNumberFormat="1" applyFont="1"/>
    <xf numFmtId="0" fontId="0" fillId="0" borderId="0" xfId="0" applyFill="1"/>
    <xf numFmtId="0" fontId="3" fillId="4" borderId="6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wrapText="1"/>
    </xf>
    <xf numFmtId="0" fontId="0" fillId="4" borderId="7" xfId="0" applyFill="1" applyBorder="1" applyAlignment="1">
      <alignment wrapText="1"/>
    </xf>
    <xf numFmtId="0" fontId="11" fillId="4" borderId="9" xfId="0" applyFont="1" applyFill="1" applyBorder="1" applyAlignment="1">
      <alignment wrapText="1"/>
    </xf>
    <xf numFmtId="0" fontId="0" fillId="4" borderId="9" xfId="0" applyFill="1" applyBorder="1" applyAlignment="1">
      <alignment wrapText="1"/>
    </xf>
    <xf numFmtId="0" fontId="3" fillId="4" borderId="9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6" fillId="4" borderId="9" xfId="0" applyFont="1" applyFill="1" applyBorder="1" applyAlignment="1">
      <alignment horizontal="center" wrapText="1"/>
    </xf>
    <xf numFmtId="9" fontId="5" fillId="4" borderId="9" xfId="0" applyNumberFormat="1" applyFont="1" applyFill="1" applyBorder="1" applyAlignment="1">
      <alignment horizontal="center" wrapText="1"/>
    </xf>
    <xf numFmtId="0" fontId="13" fillId="4" borderId="1" xfId="0" applyFont="1" applyFill="1" applyBorder="1" applyAlignment="1">
      <alignment horizontal="left" wrapText="1"/>
    </xf>
    <xf numFmtId="0" fontId="13" fillId="4" borderId="3" xfId="0" applyFont="1" applyFill="1" applyBorder="1" applyAlignment="1">
      <alignment horizontal="left" wrapText="1"/>
    </xf>
    <xf numFmtId="0" fontId="6" fillId="4" borderId="6" xfId="0" applyFont="1" applyFill="1" applyBorder="1" applyAlignment="1">
      <alignment horizontal="center" wrapText="1"/>
    </xf>
    <xf numFmtId="0" fontId="4" fillId="4" borderId="9" xfId="0" applyFont="1" applyFill="1" applyBorder="1" applyAlignment="1">
      <alignment horizontal="center" wrapText="1"/>
    </xf>
    <xf numFmtId="0" fontId="6" fillId="4" borderId="5" xfId="0" applyFont="1" applyFill="1" applyBorder="1" applyAlignment="1">
      <alignment horizontal="center" wrapText="1"/>
    </xf>
    <xf numFmtId="0" fontId="6" fillId="4" borderId="0" xfId="0" applyFont="1" applyFill="1" applyBorder="1" applyAlignment="1">
      <alignment horizontal="center" wrapText="1"/>
    </xf>
    <xf numFmtId="0" fontId="6" fillId="4" borderId="8" xfId="0" applyFont="1" applyFill="1" applyBorder="1" applyAlignment="1">
      <alignment horizontal="center" wrapText="1"/>
    </xf>
    <xf numFmtId="0" fontId="0" fillId="4" borderId="14" xfId="0" applyFill="1" applyBorder="1"/>
    <xf numFmtId="0" fontId="1" fillId="4" borderId="13" xfId="0" applyFont="1" applyFill="1" applyBorder="1" applyAlignment="1">
      <alignment horizontal="justify"/>
    </xf>
    <xf numFmtId="0" fontId="0" fillId="4" borderId="4" xfId="0" applyFill="1" applyBorder="1" applyAlignment="1">
      <alignment wrapText="1"/>
    </xf>
    <xf numFmtId="9" fontId="8" fillId="4" borderId="9" xfId="0" applyNumberFormat="1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wrapText="1"/>
    </xf>
    <xf numFmtId="0" fontId="3" fillId="4" borderId="9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wrapText="1"/>
    </xf>
    <xf numFmtId="0" fontId="0" fillId="4" borderId="7" xfId="0" applyFill="1" applyBorder="1" applyAlignment="1">
      <alignment wrapText="1"/>
    </xf>
    <xf numFmtId="0" fontId="4" fillId="7" borderId="9" xfId="0" applyFont="1" applyFill="1" applyBorder="1" applyAlignment="1">
      <alignment horizontal="center" wrapText="1"/>
    </xf>
    <xf numFmtId="2" fontId="4" fillId="7" borderId="9" xfId="0" applyNumberFormat="1" applyFont="1" applyFill="1" applyBorder="1" applyAlignment="1">
      <alignment horizontal="center" wrapText="1"/>
    </xf>
    <xf numFmtId="164" fontId="8" fillId="7" borderId="9" xfId="0" applyNumberFormat="1" applyFont="1" applyFill="1" applyBorder="1" applyAlignment="1">
      <alignment horizontal="center" wrapText="1"/>
    </xf>
    <xf numFmtId="0" fontId="16" fillId="0" borderId="0" xfId="0" applyFont="1" applyFill="1"/>
    <xf numFmtId="164" fontId="0" fillId="0" borderId="0" xfId="0" applyNumberFormat="1" applyFill="1"/>
    <xf numFmtId="0" fontId="18" fillId="6" borderId="9" xfId="0" applyFont="1" applyFill="1" applyBorder="1" applyAlignment="1">
      <alignment horizontal="center" wrapText="1"/>
    </xf>
    <xf numFmtId="0" fontId="17" fillId="6" borderId="9" xfId="0" applyFont="1" applyFill="1" applyBorder="1" applyAlignment="1">
      <alignment horizontal="center" wrapText="1"/>
    </xf>
    <xf numFmtId="2" fontId="18" fillId="6" borderId="9" xfId="0" applyNumberFormat="1" applyFont="1" applyFill="1" applyBorder="1" applyAlignment="1">
      <alignment horizontal="center" wrapText="1"/>
    </xf>
    <xf numFmtId="164" fontId="17" fillId="6" borderId="9" xfId="0" applyNumberFormat="1" applyFont="1" applyFill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4" fillId="7" borderId="9" xfId="0" applyFont="1" applyFill="1" applyBorder="1" applyAlignment="1">
      <alignment horizontal="center" vertical="center" wrapText="1"/>
    </xf>
    <xf numFmtId="2" fontId="4" fillId="7" borderId="9" xfId="0" applyNumberFormat="1" applyFont="1" applyFill="1" applyBorder="1" applyAlignment="1">
      <alignment horizontal="center" vertical="center" wrapText="1"/>
    </xf>
    <xf numFmtId="164" fontId="8" fillId="7" borderId="9" xfId="0" applyNumberFormat="1" applyFont="1" applyFill="1" applyBorder="1" applyAlignment="1">
      <alignment horizontal="center" vertical="center" wrapText="1"/>
    </xf>
    <xf numFmtId="0" fontId="0" fillId="0" borderId="0" xfId="0"/>
    <xf numFmtId="0" fontId="8" fillId="7" borderId="13" xfId="0" applyFont="1" applyFill="1" applyBorder="1" applyAlignment="1">
      <alignment horizontal="center" wrapText="1"/>
    </xf>
    <xf numFmtId="0" fontId="8" fillId="7" borderId="4" xfId="0" applyFont="1" applyFill="1" applyBorder="1" applyAlignment="1">
      <alignment horizontal="center" wrapText="1"/>
    </xf>
    <xf numFmtId="0" fontId="6" fillId="4" borderId="10" xfId="0" applyFont="1" applyFill="1" applyBorder="1" applyAlignment="1">
      <alignment horizontal="center" wrapText="1"/>
    </xf>
    <xf numFmtId="0" fontId="0" fillId="0" borderId="8" xfId="0" applyBorder="1"/>
    <xf numFmtId="0" fontId="0" fillId="0" borderId="9" xfId="0" applyBorder="1"/>
    <xf numFmtId="0" fontId="6" fillId="4" borderId="12" xfId="0" applyFont="1" applyFill="1" applyBorder="1" applyAlignment="1">
      <alignment horizontal="center" wrapText="1"/>
    </xf>
    <xf numFmtId="0" fontId="6" fillId="4" borderId="5" xfId="0" applyFont="1" applyFill="1" applyBorder="1" applyAlignment="1">
      <alignment horizontal="center" wrapText="1"/>
    </xf>
    <xf numFmtId="0" fontId="6" fillId="4" borderId="6" xfId="0" applyFont="1" applyFill="1" applyBorder="1" applyAlignment="1">
      <alignment horizontal="center" wrapText="1"/>
    </xf>
    <xf numFmtId="0" fontId="6" fillId="4" borderId="8" xfId="0" applyFont="1" applyFill="1" applyBorder="1" applyAlignment="1">
      <alignment horizontal="center" wrapText="1"/>
    </xf>
    <xf numFmtId="0" fontId="6" fillId="4" borderId="9" xfId="0" applyFont="1" applyFill="1" applyBorder="1" applyAlignment="1">
      <alignment horizontal="center" wrapText="1"/>
    </xf>
    <xf numFmtId="0" fontId="8" fillId="0" borderId="1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165" fontId="13" fillId="4" borderId="12" xfId="0" applyNumberFormat="1" applyFont="1" applyFill="1" applyBorder="1" applyAlignment="1">
      <alignment horizontal="center" wrapText="1"/>
    </xf>
    <xf numFmtId="165" fontId="13" fillId="4" borderId="5" xfId="0" applyNumberFormat="1" applyFont="1" applyFill="1" applyBorder="1" applyAlignment="1">
      <alignment horizontal="center" wrapText="1"/>
    </xf>
    <xf numFmtId="165" fontId="13" fillId="4" borderId="6" xfId="0" applyNumberFormat="1" applyFont="1" applyFill="1" applyBorder="1" applyAlignment="1">
      <alignment horizontal="center" wrapText="1"/>
    </xf>
    <xf numFmtId="165" fontId="13" fillId="4" borderId="11" xfId="0" applyNumberFormat="1" applyFont="1" applyFill="1" applyBorder="1" applyAlignment="1">
      <alignment horizontal="center" wrapText="1"/>
    </xf>
    <xf numFmtId="165" fontId="13" fillId="4" borderId="0" xfId="0" applyNumberFormat="1" applyFont="1" applyFill="1" applyAlignment="1">
      <alignment horizontal="center" wrapText="1"/>
    </xf>
    <xf numFmtId="165" fontId="13" fillId="4" borderId="7" xfId="0" applyNumberFormat="1" applyFont="1" applyFill="1" applyBorder="1" applyAlignment="1">
      <alignment horizontal="center" wrapText="1"/>
    </xf>
    <xf numFmtId="165" fontId="13" fillId="4" borderId="10" xfId="0" applyNumberFormat="1" applyFont="1" applyFill="1" applyBorder="1" applyAlignment="1">
      <alignment horizontal="center" wrapText="1"/>
    </xf>
    <xf numFmtId="165" fontId="13" fillId="4" borderId="8" xfId="0" applyNumberFormat="1" applyFont="1" applyFill="1" applyBorder="1" applyAlignment="1">
      <alignment horizontal="center" wrapText="1"/>
    </xf>
    <xf numFmtId="165" fontId="13" fillId="4" borderId="9" xfId="0" applyNumberFormat="1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 wrapText="1"/>
    </xf>
    <xf numFmtId="164" fontId="13" fillId="0" borderId="3" xfId="0" applyNumberFormat="1" applyFont="1" applyBorder="1" applyAlignment="1">
      <alignment horizontal="center" wrapText="1"/>
    </xf>
    <xf numFmtId="2" fontId="13" fillId="0" borderId="1" xfId="0" applyNumberFormat="1" applyFont="1" applyBorder="1" applyAlignment="1">
      <alignment horizontal="center" wrapText="1"/>
    </xf>
    <xf numFmtId="2" fontId="13" fillId="0" borderId="3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164" fontId="7" fillId="0" borderId="3" xfId="0" applyNumberFormat="1" applyFont="1" applyBorder="1" applyAlignment="1">
      <alignment horizontal="center" wrapText="1"/>
    </xf>
    <xf numFmtId="0" fontId="4" fillId="4" borderId="13" xfId="0" applyFont="1" applyFill="1" applyBorder="1" applyAlignment="1">
      <alignment horizontal="center" wrapText="1"/>
    </xf>
    <xf numFmtId="0" fontId="4" fillId="4" borderId="14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0" fontId="0" fillId="0" borderId="0" xfId="0"/>
    <xf numFmtId="0" fontId="0" fillId="0" borderId="7" xfId="0" applyBorder="1"/>
    <xf numFmtId="0" fontId="0" fillId="0" borderId="5" xfId="0" applyBorder="1"/>
    <xf numFmtId="0" fontId="0" fillId="0" borderId="6" xfId="0" applyBorder="1"/>
    <xf numFmtId="0" fontId="6" fillId="4" borderId="13" xfId="0" applyFont="1" applyFill="1" applyBorder="1" applyAlignment="1">
      <alignment horizontal="center" wrapText="1"/>
    </xf>
    <xf numFmtId="0" fontId="6" fillId="4" borderId="14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wrapText="1"/>
    </xf>
    <xf numFmtId="0" fontId="13" fillId="5" borderId="1" xfId="0" applyFont="1" applyFill="1" applyBorder="1" applyAlignment="1">
      <alignment horizontal="center" wrapText="1"/>
    </xf>
    <xf numFmtId="0" fontId="13" fillId="5" borderId="3" xfId="0" applyFont="1" applyFill="1" applyBorder="1" applyAlignment="1">
      <alignment horizontal="center" wrapText="1"/>
    </xf>
    <xf numFmtId="0" fontId="13" fillId="4" borderId="1" xfId="0" applyFont="1" applyFill="1" applyBorder="1" applyAlignment="1">
      <alignment horizontal="left" wrapText="1"/>
    </xf>
    <xf numFmtId="0" fontId="13" fillId="4" borderId="3" xfId="0" applyFont="1" applyFill="1" applyBorder="1" applyAlignment="1">
      <alignment horizontal="left" wrapText="1"/>
    </xf>
    <xf numFmtId="0" fontId="1" fillId="4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wrapText="1"/>
    </xf>
    <xf numFmtId="0" fontId="0" fillId="4" borderId="11" xfId="0" applyFill="1" applyBorder="1" applyAlignment="1">
      <alignment wrapText="1"/>
    </xf>
    <xf numFmtId="0" fontId="0" fillId="4" borderId="7" xfId="0" applyFill="1" applyBorder="1" applyAlignment="1">
      <alignment wrapText="1"/>
    </xf>
    <xf numFmtId="0" fontId="11" fillId="4" borderId="10" xfId="0" applyFont="1" applyFill="1" applyBorder="1" applyAlignment="1">
      <alignment wrapText="1"/>
    </xf>
    <xf numFmtId="0" fontId="11" fillId="4" borderId="9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9" xfId="0" applyFont="1" applyFill="1" applyBorder="1" applyAlignment="1">
      <alignment horizontal="center" wrapText="1"/>
    </xf>
    <xf numFmtId="0" fontId="17" fillId="6" borderId="13" xfId="0" applyFont="1" applyFill="1" applyBorder="1" applyAlignment="1">
      <alignment horizontal="center" wrapText="1"/>
    </xf>
    <xf numFmtId="0" fontId="17" fillId="6" borderId="4" xfId="0" applyFont="1" applyFill="1" applyBorder="1" applyAlignment="1">
      <alignment horizontal="center" wrapText="1"/>
    </xf>
    <xf numFmtId="2" fontId="6" fillId="3" borderId="1" xfId="0" applyNumberFormat="1" applyFont="1" applyFill="1" applyBorder="1" applyAlignment="1">
      <alignment horizontal="center" wrapText="1"/>
    </xf>
    <xf numFmtId="2" fontId="6" fillId="3" borderId="3" xfId="0" applyNumberFormat="1" applyFont="1" applyFill="1" applyBorder="1" applyAlignment="1">
      <alignment horizontal="center" wrapText="1"/>
    </xf>
    <xf numFmtId="0" fontId="4" fillId="0" borderId="1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3" xfId="0" applyFont="1" applyBorder="1" applyAlignment="1">
      <alignment wrapText="1"/>
    </xf>
    <xf numFmtId="0" fontId="8" fillId="0" borderId="4" xfId="0" applyFont="1" applyBorder="1" applyAlignment="1">
      <alignment wrapText="1"/>
    </xf>
    <xf numFmtId="2" fontId="8" fillId="7" borderId="9" xfId="0" applyNumberFormat="1" applyFont="1" applyFill="1" applyBorder="1" applyAlignment="1">
      <alignment horizontal="center" wrapText="1"/>
    </xf>
    <xf numFmtId="2" fontId="8" fillId="7" borderId="9" xfId="0" applyNumberFormat="1" applyFont="1" applyFill="1" applyBorder="1" applyAlignment="1">
      <alignment horizontal="center" vertical="center" wrapText="1"/>
    </xf>
  </cellXfs>
  <cellStyles count="2">
    <cellStyle name="20% - akcent 4" xfId="1" builtinId="42" hidden="1"/>
    <cellStyle name="Normalny" xfId="0" builtinId="0"/>
  </cellStyles>
  <dxfs count="0"/>
  <tableStyles count="0" defaultTableStyle="TableStyleMedium9" defaultPivotStyle="PivotStyleLight16"/>
  <colors>
    <mruColors>
      <color rgb="FFFFCCFF"/>
      <color rgb="FFFF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0"/>
  <sheetViews>
    <sheetView tabSelected="1" view="pageLayout" zoomScale="115" zoomScaleNormal="130" zoomScalePageLayoutView="115" workbookViewId="0">
      <selection activeCell="E8" sqref="E8"/>
    </sheetView>
  </sheetViews>
  <sheetFormatPr defaultRowHeight="14.25"/>
  <cols>
    <col min="3" max="3" width="24.5" customWidth="1"/>
    <col min="4" max="4" width="10.75" customWidth="1"/>
    <col min="9" max="9" width="9.25" bestFit="1" customWidth="1"/>
    <col min="13" max="13" width="13.25" bestFit="1" customWidth="1"/>
  </cols>
  <sheetData>
    <row r="1" spans="1:13" ht="15.75" thickBot="1">
      <c r="A1" s="115" t="s">
        <v>87</v>
      </c>
      <c r="B1" s="116"/>
      <c r="C1" s="116"/>
      <c r="D1" s="116"/>
      <c r="E1" s="116"/>
      <c r="F1" s="116"/>
      <c r="G1" s="116"/>
      <c r="H1" s="116"/>
      <c r="I1" s="116"/>
      <c r="J1" s="116"/>
      <c r="K1" s="117"/>
    </row>
    <row r="2" spans="1:13" ht="14.25" customHeight="1">
      <c r="A2" s="126" t="s">
        <v>0</v>
      </c>
      <c r="B2" s="118" t="s">
        <v>1</v>
      </c>
      <c r="C2" s="119"/>
      <c r="D2" s="31" t="s">
        <v>31</v>
      </c>
      <c r="E2" s="31" t="s">
        <v>3</v>
      </c>
      <c r="F2" s="31" t="s">
        <v>6</v>
      </c>
      <c r="G2" s="31" t="s">
        <v>6</v>
      </c>
      <c r="H2" s="118" t="s">
        <v>34</v>
      </c>
      <c r="I2" s="129"/>
      <c r="J2" s="119"/>
      <c r="K2" s="31" t="s">
        <v>10</v>
      </c>
    </row>
    <row r="3" spans="1:13" ht="15" customHeight="1" thickBot="1">
      <c r="A3" s="127"/>
      <c r="B3" s="120" t="s">
        <v>2</v>
      </c>
      <c r="C3" s="121"/>
      <c r="D3" s="32"/>
      <c r="E3" s="32" t="s">
        <v>4</v>
      </c>
      <c r="F3" s="32" t="s">
        <v>7</v>
      </c>
      <c r="G3" s="32" t="s">
        <v>8</v>
      </c>
      <c r="H3" s="130"/>
      <c r="I3" s="131"/>
      <c r="J3" s="132"/>
      <c r="K3" s="32" t="s">
        <v>11</v>
      </c>
    </row>
    <row r="4" spans="1:13">
      <c r="A4" s="127"/>
      <c r="B4" s="122"/>
      <c r="C4" s="123"/>
      <c r="D4" s="33"/>
      <c r="E4" s="32" t="s">
        <v>5</v>
      </c>
      <c r="F4" s="32" t="s">
        <v>26</v>
      </c>
      <c r="G4" s="32" t="s">
        <v>28</v>
      </c>
      <c r="H4" s="32" t="s">
        <v>12</v>
      </c>
      <c r="I4" s="32" t="s">
        <v>13</v>
      </c>
      <c r="J4" s="32" t="s">
        <v>27</v>
      </c>
      <c r="K4" s="33"/>
      <c r="M4" s="6"/>
    </row>
    <row r="5" spans="1:13" ht="15" thickBot="1">
      <c r="A5" s="128"/>
      <c r="B5" s="124"/>
      <c r="C5" s="125"/>
      <c r="D5" s="34"/>
      <c r="E5" s="35"/>
      <c r="F5" s="35"/>
      <c r="G5" s="35"/>
      <c r="H5" s="36" t="s">
        <v>5</v>
      </c>
      <c r="I5" s="36" t="s">
        <v>30</v>
      </c>
      <c r="J5" s="36" t="s">
        <v>14</v>
      </c>
      <c r="K5" s="35"/>
      <c r="L5" s="64"/>
      <c r="M5" s="7"/>
    </row>
    <row r="6" spans="1:13" ht="15" thickBot="1">
      <c r="A6" s="37" t="s">
        <v>15</v>
      </c>
      <c r="B6" s="71" t="s">
        <v>50</v>
      </c>
      <c r="C6" s="72"/>
      <c r="D6" s="55" t="s">
        <v>51</v>
      </c>
      <c r="E6" s="141">
        <v>11.32</v>
      </c>
      <c r="F6" s="56">
        <v>0.9</v>
      </c>
      <c r="G6" s="56">
        <v>0.8</v>
      </c>
      <c r="H6" s="57">
        <f t="shared" ref="H6:H21" si="0">PRODUCT(E6,G6)</f>
        <v>9.0560000000000009</v>
      </c>
      <c r="I6" s="57">
        <f t="shared" ref="I6:I21" si="1">(400*K6*SQRT(3)*SIN(ACOS(F6)))/1000</f>
        <v>4.3860209814115922</v>
      </c>
      <c r="J6" s="57">
        <f t="shared" ref="J6:J21" si="2">(400*K6*SQRT(3))/1000</f>
        <v>10.062222222222223</v>
      </c>
      <c r="K6" s="57">
        <f t="shared" ref="K6:K22" si="3">H6/(400*F6*SQRT(3))*1000</f>
        <v>14.523566771614586</v>
      </c>
      <c r="L6" s="65"/>
      <c r="M6" s="8"/>
    </row>
    <row r="7" spans="1:13" ht="15" thickBot="1">
      <c r="A7" s="37" t="s">
        <v>16</v>
      </c>
      <c r="B7" s="71" t="s">
        <v>52</v>
      </c>
      <c r="C7" s="72"/>
      <c r="D7" s="55" t="s">
        <v>53</v>
      </c>
      <c r="E7" s="141">
        <v>17.2</v>
      </c>
      <c r="F7" s="56">
        <v>0.9</v>
      </c>
      <c r="G7" s="56">
        <v>0.8</v>
      </c>
      <c r="H7" s="57">
        <f t="shared" si="0"/>
        <v>13.76</v>
      </c>
      <c r="I7" s="57">
        <f t="shared" si="1"/>
        <v>6.6642721625688495</v>
      </c>
      <c r="J7" s="57">
        <f t="shared" si="2"/>
        <v>15.288888888888884</v>
      </c>
      <c r="K7" s="57">
        <f t="shared" si="3"/>
        <v>22.067610289025694</v>
      </c>
      <c r="L7" s="65"/>
      <c r="M7" s="8"/>
    </row>
    <row r="8" spans="1:13" ht="15" thickBot="1">
      <c r="A8" s="37" t="s">
        <v>40</v>
      </c>
      <c r="B8" s="71" t="s">
        <v>54</v>
      </c>
      <c r="C8" s="72"/>
      <c r="D8" s="55" t="s">
        <v>55</v>
      </c>
      <c r="E8" s="141">
        <v>3.03</v>
      </c>
      <c r="F8" s="56">
        <v>0.9</v>
      </c>
      <c r="G8" s="56">
        <v>0.9</v>
      </c>
      <c r="H8" s="57">
        <f t="shared" si="0"/>
        <v>2.7269999999999999</v>
      </c>
      <c r="I8" s="57">
        <f t="shared" si="1"/>
        <v>1.3207463798928236</v>
      </c>
      <c r="J8" s="57">
        <f t="shared" si="2"/>
        <v>3.0299999999999994</v>
      </c>
      <c r="K8" s="57">
        <f t="shared" si="3"/>
        <v>4.3734282891114145</v>
      </c>
      <c r="L8" s="65"/>
      <c r="M8" s="8"/>
    </row>
    <row r="9" spans="1:13" ht="15" thickBot="1">
      <c r="A9" s="37" t="s">
        <v>41</v>
      </c>
      <c r="B9" s="71" t="s">
        <v>57</v>
      </c>
      <c r="C9" s="72"/>
      <c r="D9" s="55" t="s">
        <v>56</v>
      </c>
      <c r="E9" s="141">
        <v>64.78</v>
      </c>
      <c r="F9" s="56">
        <v>0.9</v>
      </c>
      <c r="G9" s="56">
        <v>0.7</v>
      </c>
      <c r="H9" s="57">
        <f t="shared" si="0"/>
        <v>45.345999999999997</v>
      </c>
      <c r="I9" s="57">
        <f t="shared" si="1"/>
        <v>21.962070165977256</v>
      </c>
      <c r="J9" s="57">
        <f t="shared" si="2"/>
        <v>50.384444444444441</v>
      </c>
      <c r="K9" s="57">
        <f>H9/(400*F9*SQRT(3))*1000</f>
        <v>72.723681407424351</v>
      </c>
      <c r="L9" s="65"/>
      <c r="M9" s="8"/>
    </row>
    <row r="10" spans="1:13" ht="15" thickBot="1">
      <c r="A10" s="37" t="s">
        <v>42</v>
      </c>
      <c r="B10" s="71" t="s">
        <v>58</v>
      </c>
      <c r="C10" s="72"/>
      <c r="D10" s="55" t="s">
        <v>59</v>
      </c>
      <c r="E10" s="141">
        <v>71.709999999999994</v>
      </c>
      <c r="F10" s="56">
        <v>0.9</v>
      </c>
      <c r="G10" s="56">
        <v>0.7</v>
      </c>
      <c r="H10" s="57">
        <f t="shared" si="0"/>
        <v>50.196999999999996</v>
      </c>
      <c r="I10" s="57">
        <f t="shared" si="1"/>
        <v>24.311516696545677</v>
      </c>
      <c r="J10" s="57">
        <f t="shared" si="2"/>
        <v>55.774444444444434</v>
      </c>
      <c r="K10" s="57">
        <f t="shared" si="3"/>
        <v>80.503476284754555</v>
      </c>
      <c r="L10" s="65"/>
      <c r="M10" s="8"/>
    </row>
    <row r="11" spans="1:13" ht="15" thickBot="1">
      <c r="A11" s="37" t="s">
        <v>43</v>
      </c>
      <c r="B11" s="71" t="s">
        <v>60</v>
      </c>
      <c r="C11" s="72"/>
      <c r="D11" s="55" t="s">
        <v>62</v>
      </c>
      <c r="E11" s="141">
        <v>42.99</v>
      </c>
      <c r="F11" s="56">
        <v>0.9</v>
      </c>
      <c r="G11" s="56">
        <v>0.75</v>
      </c>
      <c r="H11" s="57">
        <f t="shared" si="0"/>
        <v>32.2425</v>
      </c>
      <c r="I11" s="57">
        <f t="shared" si="1"/>
        <v>15.615755465234461</v>
      </c>
      <c r="J11" s="57">
        <f t="shared" si="2"/>
        <v>35.825000000000003</v>
      </c>
      <c r="K11" s="57">
        <f t="shared" si="3"/>
        <v>51.708933484295862</v>
      </c>
      <c r="L11" s="65"/>
      <c r="M11" s="8"/>
    </row>
    <row r="12" spans="1:13" ht="15" thickBot="1">
      <c r="A12" s="37" t="s">
        <v>44</v>
      </c>
      <c r="B12" s="71" t="s">
        <v>61</v>
      </c>
      <c r="C12" s="72"/>
      <c r="D12" s="55" t="s">
        <v>63</v>
      </c>
      <c r="E12" s="141">
        <v>55.35</v>
      </c>
      <c r="F12" s="56">
        <v>0.9</v>
      </c>
      <c r="G12" s="56">
        <v>0.75</v>
      </c>
      <c r="H12" s="57">
        <f t="shared" si="0"/>
        <v>41.512500000000003</v>
      </c>
      <c r="I12" s="57">
        <f t="shared" si="1"/>
        <v>20.105421377081353</v>
      </c>
      <c r="J12" s="57">
        <f t="shared" si="2"/>
        <v>46.124999999999993</v>
      </c>
      <c r="K12" s="57">
        <f t="shared" si="3"/>
        <v>66.575702915928716</v>
      </c>
      <c r="L12" s="65"/>
      <c r="M12" s="8"/>
    </row>
    <row r="13" spans="1:13" ht="15" thickBot="1">
      <c r="A13" s="37" t="s">
        <v>45</v>
      </c>
      <c r="B13" s="71" t="s">
        <v>64</v>
      </c>
      <c r="C13" s="72"/>
      <c r="D13" s="55" t="s">
        <v>65</v>
      </c>
      <c r="E13" s="141">
        <v>130.24</v>
      </c>
      <c r="F13" s="56">
        <v>0.85</v>
      </c>
      <c r="G13" s="56">
        <v>0.7</v>
      </c>
      <c r="H13" s="57">
        <f t="shared" si="0"/>
        <v>91.168000000000006</v>
      </c>
      <c r="I13" s="57">
        <f t="shared" si="1"/>
        <v>56.500851843534029</v>
      </c>
      <c r="J13" s="57">
        <f t="shared" si="2"/>
        <v>107.2564705882353</v>
      </c>
      <c r="K13" s="57">
        <f t="shared" si="3"/>
        <v>154.81138041611709</v>
      </c>
      <c r="L13" s="65"/>
      <c r="M13" s="8"/>
    </row>
    <row r="14" spans="1:13" s="70" customFormat="1" ht="15" thickBot="1">
      <c r="A14" s="37" t="s">
        <v>46</v>
      </c>
      <c r="B14" s="71" t="s">
        <v>66</v>
      </c>
      <c r="C14" s="72"/>
      <c r="D14" s="55" t="s">
        <v>67</v>
      </c>
      <c r="E14" s="141">
        <v>25.65</v>
      </c>
      <c r="F14" s="56">
        <v>0.85</v>
      </c>
      <c r="G14" s="56">
        <v>0.8</v>
      </c>
      <c r="H14" s="57">
        <f t="shared" ref="H14:H19" si="4">PRODUCT(E14,G14)</f>
        <v>20.52</v>
      </c>
      <c r="I14" s="57">
        <f t="shared" ref="I14:I19" si="5">(400*K14*SQRT(3)*SIN(ACOS(F14)))/1000</f>
        <v>12.717153824031657</v>
      </c>
      <c r="J14" s="57">
        <f t="shared" ref="J14:J19" si="6">(400*K14*SQRT(3))/1000</f>
        <v>24.141176470588235</v>
      </c>
      <c r="K14" s="57">
        <f t="shared" ref="K14:K19" si="7">H14/(400*F14*SQRT(3))*1000</f>
        <v>34.844786834620948</v>
      </c>
      <c r="L14" s="65"/>
      <c r="M14" s="8"/>
    </row>
    <row r="15" spans="1:13" s="70" customFormat="1" ht="15" thickBot="1">
      <c r="A15" s="37" t="s">
        <v>47</v>
      </c>
      <c r="B15" s="71" t="s">
        <v>69</v>
      </c>
      <c r="C15" s="72"/>
      <c r="D15" s="55" t="s">
        <v>68</v>
      </c>
      <c r="E15" s="141">
        <v>1.5</v>
      </c>
      <c r="F15" s="56">
        <v>0.87</v>
      </c>
      <c r="G15" s="56">
        <v>0.95</v>
      </c>
      <c r="H15" s="57">
        <f t="shared" si="4"/>
        <v>1.4249999999999998</v>
      </c>
      <c r="I15" s="57">
        <f t="shared" si="5"/>
        <v>0.8075847161268962</v>
      </c>
      <c r="J15" s="57">
        <f t="shared" si="6"/>
        <v>1.6379310344827585</v>
      </c>
      <c r="K15" s="57">
        <f t="shared" si="7"/>
        <v>2.3641498091816571</v>
      </c>
      <c r="L15" s="65"/>
      <c r="M15" s="8"/>
    </row>
    <row r="16" spans="1:13" s="70" customFormat="1" ht="15" thickBot="1">
      <c r="A16" s="37" t="s">
        <v>48</v>
      </c>
      <c r="B16" s="71" t="s">
        <v>75</v>
      </c>
      <c r="C16" s="72"/>
      <c r="D16" s="55" t="s">
        <v>49</v>
      </c>
      <c r="E16" s="141">
        <v>0.185</v>
      </c>
      <c r="F16" s="56">
        <v>0.9</v>
      </c>
      <c r="G16" s="56">
        <v>0.95</v>
      </c>
      <c r="H16" s="57">
        <f t="shared" si="4"/>
        <v>0.17574999999999999</v>
      </c>
      <c r="I16" s="57">
        <f t="shared" si="5"/>
        <v>8.5119609925252568E-2</v>
      </c>
      <c r="J16" s="57">
        <f t="shared" si="6"/>
        <v>0.19527777777777774</v>
      </c>
      <c r="K16" s="57">
        <f t="shared" si="7"/>
        <v>0.28185919391687975</v>
      </c>
      <c r="L16" s="65"/>
      <c r="M16" s="8"/>
    </row>
    <row r="17" spans="1:16" s="70" customFormat="1" ht="15" thickBot="1">
      <c r="A17" s="37" t="s">
        <v>81</v>
      </c>
      <c r="B17" s="71" t="s">
        <v>76</v>
      </c>
      <c r="C17" s="72"/>
      <c r="D17" s="55" t="s">
        <v>70</v>
      </c>
      <c r="E17" s="141">
        <v>8.4</v>
      </c>
      <c r="F17" s="56">
        <v>0.95</v>
      </c>
      <c r="G17" s="56">
        <v>0.8</v>
      </c>
      <c r="H17" s="57">
        <f t="shared" si="4"/>
        <v>6.7200000000000006</v>
      </c>
      <c r="I17" s="57">
        <f t="shared" si="5"/>
        <v>2.2087571868019609</v>
      </c>
      <c r="J17" s="57">
        <f t="shared" si="6"/>
        <v>7.0736842105263165</v>
      </c>
      <c r="K17" s="57">
        <f t="shared" si="7"/>
        <v>10.209983707774438</v>
      </c>
      <c r="L17" s="65"/>
      <c r="M17" s="8"/>
    </row>
    <row r="18" spans="1:16" s="70" customFormat="1" ht="15" thickBot="1">
      <c r="A18" s="37" t="s">
        <v>82</v>
      </c>
      <c r="B18" s="71" t="s">
        <v>77</v>
      </c>
      <c r="C18" s="72"/>
      <c r="D18" s="55" t="s">
        <v>71</v>
      </c>
      <c r="E18" s="141">
        <v>246.87</v>
      </c>
      <c r="F18" s="56">
        <v>0.85</v>
      </c>
      <c r="G18" s="56">
        <v>0.6</v>
      </c>
      <c r="H18" s="57">
        <f t="shared" si="4"/>
        <v>148.12199999999999</v>
      </c>
      <c r="I18" s="57">
        <f t="shared" si="5"/>
        <v>91.7977708929443</v>
      </c>
      <c r="J18" s="57">
        <f t="shared" si="6"/>
        <v>174.26117647058823</v>
      </c>
      <c r="K18" s="57">
        <f t="shared" si="7"/>
        <v>251.5243428614875</v>
      </c>
      <c r="L18" s="65"/>
      <c r="M18" s="8"/>
    </row>
    <row r="19" spans="1:16" s="70" customFormat="1" ht="15" thickBot="1">
      <c r="A19" s="37" t="s">
        <v>83</v>
      </c>
      <c r="B19" s="71" t="s">
        <v>78</v>
      </c>
      <c r="C19" s="72"/>
      <c r="D19" s="55" t="s">
        <v>72</v>
      </c>
      <c r="E19" s="141">
        <v>284.60000000000002</v>
      </c>
      <c r="F19" s="56">
        <v>0.85</v>
      </c>
      <c r="G19" s="56">
        <v>0.6</v>
      </c>
      <c r="H19" s="57">
        <f t="shared" si="4"/>
        <v>170.76000000000002</v>
      </c>
      <c r="I19" s="57">
        <f t="shared" si="5"/>
        <v>105.82754322571375</v>
      </c>
      <c r="J19" s="57">
        <f t="shared" si="6"/>
        <v>200.89411764705886</v>
      </c>
      <c r="K19" s="57">
        <f t="shared" si="7"/>
        <v>289.96568225535447</v>
      </c>
      <c r="L19" s="65"/>
      <c r="M19" s="8"/>
    </row>
    <row r="20" spans="1:16" s="66" customFormat="1" ht="21" customHeight="1" thickBot="1">
      <c r="A20" s="37" t="s">
        <v>84</v>
      </c>
      <c r="B20" s="71" t="s">
        <v>79</v>
      </c>
      <c r="C20" s="72"/>
      <c r="D20" s="67" t="s">
        <v>73</v>
      </c>
      <c r="E20" s="142">
        <v>324.64999999999998</v>
      </c>
      <c r="F20" s="56">
        <v>0.85</v>
      </c>
      <c r="G20" s="68">
        <v>0.6</v>
      </c>
      <c r="H20" s="69">
        <f t="shared" si="0"/>
        <v>194.79</v>
      </c>
      <c r="I20" s="69">
        <f t="shared" si="1"/>
        <v>120.7199996775403</v>
      </c>
      <c r="J20" s="69">
        <f t="shared" si="2"/>
        <v>229.16470588235296</v>
      </c>
      <c r="K20" s="69">
        <f t="shared" si="3"/>
        <v>330.7707615748447</v>
      </c>
      <c r="L20" s="65"/>
      <c r="M20" s="8"/>
    </row>
    <row r="21" spans="1:16" s="66" customFormat="1" ht="20.25" customHeight="1" thickBot="1">
      <c r="A21" s="37" t="s">
        <v>85</v>
      </c>
      <c r="B21" s="71" t="s">
        <v>80</v>
      </c>
      <c r="C21" s="72"/>
      <c r="D21" s="67" t="s">
        <v>74</v>
      </c>
      <c r="E21" s="142">
        <v>324.55</v>
      </c>
      <c r="F21" s="56">
        <v>0.85</v>
      </c>
      <c r="G21" s="68">
        <v>0.6</v>
      </c>
      <c r="H21" s="69">
        <f t="shared" si="0"/>
        <v>194.73</v>
      </c>
      <c r="I21" s="69">
        <f t="shared" si="1"/>
        <v>120.68281501723609</v>
      </c>
      <c r="J21" s="69">
        <f t="shared" si="2"/>
        <v>229.09411764705879</v>
      </c>
      <c r="K21" s="69">
        <f t="shared" si="3"/>
        <v>330.66887623322299</v>
      </c>
      <c r="L21" s="65"/>
      <c r="M21" s="8"/>
    </row>
    <row r="22" spans="1:16" ht="15" thickBot="1">
      <c r="A22" s="37" t="s">
        <v>86</v>
      </c>
      <c r="B22" s="133" t="s">
        <v>35</v>
      </c>
      <c r="C22" s="134"/>
      <c r="D22" s="60" t="s">
        <v>36</v>
      </c>
      <c r="E22" s="61">
        <v>50</v>
      </c>
      <c r="F22" s="62">
        <v>0.85</v>
      </c>
      <c r="G22" s="62">
        <v>1</v>
      </c>
      <c r="H22" s="63">
        <f t="shared" ref="H22" si="8">PRODUCT(E22,G22)</f>
        <v>50</v>
      </c>
      <c r="I22" s="63">
        <f t="shared" ref="I22" si="9">(400*K22*SQRT(3)*SIN(ACOS(F22)))/1000</f>
        <v>30.987216920155113</v>
      </c>
      <c r="J22" s="63">
        <f t="shared" ref="J22" si="10">(400*K22*SQRT(3))/1000</f>
        <v>58.823529411764703</v>
      </c>
      <c r="K22" s="63">
        <f t="shared" si="3"/>
        <v>84.90445135141556</v>
      </c>
      <c r="L22" s="65"/>
      <c r="M22" s="8"/>
    </row>
    <row r="23" spans="1:16" ht="14.25" customHeight="1" thickBot="1">
      <c r="A23" s="37"/>
      <c r="B23" s="81"/>
      <c r="C23" s="82"/>
      <c r="D23" s="1"/>
      <c r="E23" s="9"/>
      <c r="F23" s="14"/>
      <c r="G23" s="15"/>
      <c r="H23" s="5"/>
      <c r="I23" s="5"/>
      <c r="J23" s="5"/>
      <c r="K23" s="5"/>
      <c r="M23" s="8"/>
      <c r="N23" s="30"/>
      <c r="O23" s="30"/>
    </row>
    <row r="24" spans="1:16" ht="15.75" thickBot="1">
      <c r="A24" s="100"/>
      <c r="B24" s="101"/>
      <c r="C24" s="101"/>
      <c r="D24" s="101"/>
      <c r="E24" s="101"/>
      <c r="F24" s="101"/>
      <c r="G24" s="101"/>
      <c r="H24" s="101"/>
      <c r="I24" s="101"/>
      <c r="J24" s="101"/>
      <c r="K24" s="102"/>
      <c r="M24" s="30"/>
      <c r="N24" s="58"/>
      <c r="O24" s="30"/>
      <c r="P24" s="30"/>
    </row>
    <row r="25" spans="1:16" ht="15.75" thickBot="1">
      <c r="A25" s="108" t="s">
        <v>17</v>
      </c>
      <c r="B25" s="109"/>
      <c r="C25" s="110"/>
      <c r="D25" s="38"/>
      <c r="E25" s="20">
        <f>SUM(E6:E23)</f>
        <v>1663.0249999999999</v>
      </c>
      <c r="F25" s="22">
        <f>H25/J25</f>
        <v>0.85926668747995172</v>
      </c>
      <c r="G25" s="22">
        <f>H25/E25</f>
        <v>0.64536116414365385</v>
      </c>
      <c r="H25" s="20">
        <f>SUM(H6:H23)</f>
        <v>1073.2517499999999</v>
      </c>
      <c r="I25" s="20">
        <f>SUM(I6:I23)</f>
        <v>636.70061614272129</v>
      </c>
      <c r="J25" s="20">
        <f>SUM(J6:J23)</f>
        <v>1249.032187140434</v>
      </c>
      <c r="K25" s="20">
        <f>SUM(K6:K23)</f>
        <v>1802.8226736800916</v>
      </c>
      <c r="M25" s="59"/>
      <c r="N25" s="58"/>
      <c r="O25" s="30"/>
      <c r="P25" s="30"/>
    </row>
    <row r="26" spans="1:16" ht="15" thickBot="1">
      <c r="A26" s="100" t="s">
        <v>18</v>
      </c>
      <c r="B26" s="102"/>
      <c r="C26" s="50">
        <v>0</v>
      </c>
      <c r="D26" s="39"/>
      <c r="E26" s="4"/>
      <c r="F26" s="4"/>
      <c r="G26" s="4"/>
      <c r="H26" s="5">
        <f>PRODUCT(H25,C26)</f>
        <v>0</v>
      </c>
      <c r="I26" s="5">
        <f>PRODUCT(I25,C26)</f>
        <v>0</v>
      </c>
      <c r="J26" s="11"/>
      <c r="K26" s="11"/>
    </row>
    <row r="27" spans="1:16">
      <c r="A27" s="76" t="s">
        <v>19</v>
      </c>
      <c r="B27" s="78"/>
      <c r="C27" s="113"/>
      <c r="D27" s="40"/>
      <c r="E27" s="94"/>
      <c r="F27" s="94"/>
      <c r="G27" s="94"/>
      <c r="H27" s="94">
        <f>SUM(H25:H26)</f>
        <v>1073.2517499999999</v>
      </c>
      <c r="I27" s="94">
        <f t="shared" ref="I27" si="11">SUM(I25:I26)</f>
        <v>636.70061614272129</v>
      </c>
      <c r="J27" s="94">
        <f>IMABS(COMPLEX(H27,I27))</f>
        <v>1247.9010351284203</v>
      </c>
      <c r="K27" s="94">
        <f>H27/(400*F25*SQRT(3))*1000</f>
        <v>1802.8226736800918</v>
      </c>
    </row>
    <row r="28" spans="1:16" ht="15" thickBot="1">
      <c r="A28" s="73" t="s">
        <v>20</v>
      </c>
      <c r="B28" s="80"/>
      <c r="C28" s="114"/>
      <c r="D28" s="41"/>
      <c r="E28" s="95"/>
      <c r="F28" s="95"/>
      <c r="G28" s="95"/>
      <c r="H28" s="95"/>
      <c r="I28" s="95"/>
      <c r="J28" s="95"/>
      <c r="K28" s="95"/>
      <c r="L28" s="12"/>
      <c r="M28" s="24"/>
    </row>
    <row r="29" spans="1:16" ht="14.25" customHeight="1">
      <c r="A29" s="76" t="s">
        <v>21</v>
      </c>
      <c r="B29" s="77"/>
      <c r="C29" s="78"/>
      <c r="D29" s="42"/>
      <c r="E29" s="92"/>
      <c r="F29" s="92"/>
      <c r="G29" s="92"/>
      <c r="H29" s="111">
        <v>0.9</v>
      </c>
      <c r="I29" s="92"/>
      <c r="J29" s="92"/>
      <c r="K29" s="92"/>
    </row>
    <row r="30" spans="1:16" ht="15" customHeight="1" thickBot="1">
      <c r="A30" s="73" t="s">
        <v>22</v>
      </c>
      <c r="B30" s="79"/>
      <c r="C30" s="80"/>
      <c r="D30" s="38"/>
      <c r="E30" s="93"/>
      <c r="F30" s="93"/>
      <c r="G30" s="93"/>
      <c r="H30" s="112"/>
      <c r="I30" s="93"/>
      <c r="J30" s="93"/>
      <c r="K30" s="93"/>
    </row>
    <row r="31" spans="1:16" ht="14.25" customHeight="1">
      <c r="A31" s="76" t="s">
        <v>21</v>
      </c>
      <c r="B31" s="77"/>
      <c r="C31" s="78"/>
      <c r="D31" s="42"/>
      <c r="E31" s="92"/>
      <c r="F31" s="92"/>
      <c r="G31" s="92"/>
      <c r="H31" s="92"/>
      <c r="I31" s="111">
        <v>0.97</v>
      </c>
      <c r="J31" s="92"/>
      <c r="K31" s="92"/>
    </row>
    <row r="32" spans="1:16" ht="15" customHeight="1" thickBot="1">
      <c r="A32" s="73" t="s">
        <v>23</v>
      </c>
      <c r="B32" s="79"/>
      <c r="C32" s="80"/>
      <c r="D32" s="38"/>
      <c r="E32" s="93"/>
      <c r="F32" s="93"/>
      <c r="G32" s="93"/>
      <c r="H32" s="93"/>
      <c r="I32" s="112"/>
      <c r="J32" s="93"/>
      <c r="K32" s="93"/>
    </row>
    <row r="33" spans="1:11" ht="14.25" customHeight="1">
      <c r="A33" s="76" t="s">
        <v>24</v>
      </c>
      <c r="B33" s="77"/>
      <c r="C33" s="78"/>
      <c r="D33" s="42"/>
      <c r="E33" s="94">
        <f>(E25+PRODUCT(E25,C26))</f>
        <v>1663.0249999999999</v>
      </c>
      <c r="F33" s="96">
        <f>(H33/J33)</f>
        <v>0.84250632083180954</v>
      </c>
      <c r="G33" s="98"/>
      <c r="H33" s="94">
        <f>PRODUCT(H27,H29)</f>
        <v>965.92657499999996</v>
      </c>
      <c r="I33" s="94">
        <f>PRODUCT(I27,I31)</f>
        <v>617.59959765843962</v>
      </c>
      <c r="J33" s="94">
        <f>IMABS(COMPLEX(H33,I33,))</f>
        <v>1146.4917842353243</v>
      </c>
      <c r="K33" s="94">
        <f>H33/(400*F33*SQRT(3))*1000</f>
        <v>1654.8183506298969</v>
      </c>
    </row>
    <row r="34" spans="1:11" ht="15" customHeight="1" thickBot="1">
      <c r="A34" s="73" t="s">
        <v>23</v>
      </c>
      <c r="B34" s="79"/>
      <c r="C34" s="80"/>
      <c r="D34" s="38"/>
      <c r="E34" s="95"/>
      <c r="F34" s="97"/>
      <c r="G34" s="99"/>
      <c r="H34" s="95"/>
      <c r="I34" s="95"/>
      <c r="J34" s="95"/>
      <c r="K34" s="95"/>
    </row>
    <row r="35" spans="1:11" ht="15" customHeight="1" thickBot="1">
      <c r="A35" s="100" t="s">
        <v>25</v>
      </c>
      <c r="B35" s="101"/>
      <c r="C35" s="102"/>
      <c r="D35" s="43"/>
      <c r="E35" s="9"/>
      <c r="F35" s="2"/>
      <c r="G35" s="2"/>
      <c r="H35" s="13">
        <f>(N25*0.005)</f>
        <v>0</v>
      </c>
      <c r="I35" s="5">
        <f>H33*((TAN(ACOS(F33)))-(TAN(ACOS(0.93))))*-1</f>
        <v>-235.84098767301256</v>
      </c>
      <c r="J35" s="2"/>
      <c r="K35" s="2"/>
    </row>
    <row r="36" spans="1:11" ht="15" thickBot="1">
      <c r="A36" s="108" t="s">
        <v>17</v>
      </c>
      <c r="B36" s="109"/>
      <c r="C36" s="110"/>
      <c r="D36" s="38"/>
      <c r="E36" s="20">
        <f>E33</f>
        <v>1663.0249999999999</v>
      </c>
      <c r="F36" s="22">
        <f>H36/J36</f>
        <v>0.93000000000000027</v>
      </c>
      <c r="G36" s="21"/>
      <c r="H36" s="20">
        <f>SUM(H33,H35)</f>
        <v>965.92657499999996</v>
      </c>
      <c r="I36" s="20">
        <f>SUM(I33,I35)</f>
        <v>381.75860998542703</v>
      </c>
      <c r="J36" s="20">
        <f>IMABS(COMPLEX(H36,I36,))</f>
        <v>1038.6307258064512</v>
      </c>
      <c r="K36" s="20">
        <f>H36/(400*F36*SQRT(3))*1000</f>
        <v>1499.1343228324276</v>
      </c>
    </row>
    <row r="37" spans="1:11" ht="14.25" customHeight="1">
      <c r="A37" s="76" t="s">
        <v>37</v>
      </c>
      <c r="B37" s="106"/>
      <c r="C37" s="107"/>
      <c r="D37" s="44"/>
      <c r="E37" s="83">
        <f>(J36/1250)</f>
        <v>0.83090458064516093</v>
      </c>
      <c r="F37" s="84"/>
      <c r="G37" s="84"/>
      <c r="H37" s="84"/>
      <c r="I37" s="84"/>
      <c r="J37" s="84"/>
      <c r="K37" s="85"/>
    </row>
    <row r="38" spans="1:11" ht="14.25" customHeight="1">
      <c r="A38" s="103" t="s">
        <v>38</v>
      </c>
      <c r="B38" s="104"/>
      <c r="C38" s="105"/>
      <c r="D38" s="45"/>
      <c r="E38" s="86"/>
      <c r="F38" s="87"/>
      <c r="G38" s="87"/>
      <c r="H38" s="87"/>
      <c r="I38" s="87"/>
      <c r="J38" s="87"/>
      <c r="K38" s="88"/>
    </row>
    <row r="39" spans="1:11" ht="15" thickBot="1">
      <c r="A39" s="73" t="s">
        <v>39</v>
      </c>
      <c r="B39" s="74"/>
      <c r="C39" s="75"/>
      <c r="D39" s="46"/>
      <c r="E39" s="89"/>
      <c r="F39" s="90"/>
      <c r="G39" s="90"/>
      <c r="H39" s="90"/>
      <c r="I39" s="90"/>
      <c r="J39" s="90"/>
      <c r="K39" s="91"/>
    </row>
    <row r="40" spans="1:11" ht="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71">
    <mergeCell ref="B6:C6"/>
    <mergeCell ref="B7:C7"/>
    <mergeCell ref="B8:C8"/>
    <mergeCell ref="B22:C22"/>
    <mergeCell ref="B20:C20"/>
    <mergeCell ref="B21:C21"/>
    <mergeCell ref="B14:C14"/>
    <mergeCell ref="B15:C15"/>
    <mergeCell ref="B10:C10"/>
    <mergeCell ref="B13:C13"/>
    <mergeCell ref="B11:C11"/>
    <mergeCell ref="B12:C12"/>
    <mergeCell ref="B9:C9"/>
    <mergeCell ref="B16:C16"/>
    <mergeCell ref="B17:C17"/>
    <mergeCell ref="B18:C18"/>
    <mergeCell ref="A1:K1"/>
    <mergeCell ref="B2:C2"/>
    <mergeCell ref="B3:C3"/>
    <mergeCell ref="B4:C4"/>
    <mergeCell ref="B5:C5"/>
    <mergeCell ref="A2:A5"/>
    <mergeCell ref="H2:J3"/>
    <mergeCell ref="H27:H28"/>
    <mergeCell ref="A24:K24"/>
    <mergeCell ref="A25:C25"/>
    <mergeCell ref="A26:B26"/>
    <mergeCell ref="I27:I28"/>
    <mergeCell ref="J27:J28"/>
    <mergeCell ref="K27:K28"/>
    <mergeCell ref="G27:G28"/>
    <mergeCell ref="A27:B27"/>
    <mergeCell ref="A28:B28"/>
    <mergeCell ref="C27:C28"/>
    <mergeCell ref="E27:E28"/>
    <mergeCell ref="F27:F28"/>
    <mergeCell ref="J29:J30"/>
    <mergeCell ref="K29:K30"/>
    <mergeCell ref="E31:E32"/>
    <mergeCell ref="F31:F32"/>
    <mergeCell ref="G31:G32"/>
    <mergeCell ref="H31:H32"/>
    <mergeCell ref="I31:I32"/>
    <mergeCell ref="H29:H30"/>
    <mergeCell ref="I29:I30"/>
    <mergeCell ref="G29:G30"/>
    <mergeCell ref="E29:E30"/>
    <mergeCell ref="F29:F30"/>
    <mergeCell ref="E37:K39"/>
    <mergeCell ref="J31:J32"/>
    <mergeCell ref="K31:K32"/>
    <mergeCell ref="A33:C33"/>
    <mergeCell ref="A34:C34"/>
    <mergeCell ref="E33:E34"/>
    <mergeCell ref="F33:F34"/>
    <mergeCell ref="G33:G34"/>
    <mergeCell ref="H33:H34"/>
    <mergeCell ref="I33:I34"/>
    <mergeCell ref="J33:J34"/>
    <mergeCell ref="K33:K34"/>
    <mergeCell ref="A35:C35"/>
    <mergeCell ref="A38:C38"/>
    <mergeCell ref="A37:C37"/>
    <mergeCell ref="A36:C36"/>
    <mergeCell ref="B19:C19"/>
    <mergeCell ref="A39:C39"/>
    <mergeCell ref="A29:C29"/>
    <mergeCell ref="A30:C30"/>
    <mergeCell ref="A32:C32"/>
    <mergeCell ref="A31:C31"/>
    <mergeCell ref="B23:C23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 xml:space="preserve">&amp;CBILANS MOCY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"/>
  <sheetViews>
    <sheetView zoomScale="115" zoomScaleNormal="115" workbookViewId="0">
      <selection activeCell="F22" sqref="F22"/>
    </sheetView>
  </sheetViews>
  <sheetFormatPr defaultRowHeight="14.25"/>
  <cols>
    <col min="3" max="3" width="10.75" customWidth="1"/>
    <col min="8" max="8" width="9.25" bestFit="1" customWidth="1"/>
    <col min="12" max="12" width="13.25" bestFit="1" customWidth="1"/>
    <col min="14" max="14" width="9.25" bestFit="1" customWidth="1"/>
  </cols>
  <sheetData>
    <row r="1" spans="1:12" ht="15.75" thickBot="1">
      <c r="A1" s="48" t="s">
        <v>29</v>
      </c>
      <c r="B1" s="47"/>
      <c r="C1" s="47"/>
      <c r="D1" s="47"/>
      <c r="E1" s="47"/>
      <c r="F1" s="47"/>
      <c r="G1" s="47"/>
      <c r="H1" s="47"/>
      <c r="I1" s="47"/>
      <c r="J1" s="49"/>
    </row>
    <row r="2" spans="1:12">
      <c r="A2" s="126" t="s">
        <v>0</v>
      </c>
      <c r="B2" s="118" t="s">
        <v>1</v>
      </c>
      <c r="C2" s="119"/>
      <c r="D2" s="51" t="s">
        <v>3</v>
      </c>
      <c r="E2" s="51" t="s">
        <v>6</v>
      </c>
      <c r="F2" s="51" t="s">
        <v>6</v>
      </c>
      <c r="G2" s="118" t="s">
        <v>9</v>
      </c>
      <c r="H2" s="129"/>
      <c r="I2" s="119"/>
      <c r="J2" s="51" t="s">
        <v>10</v>
      </c>
    </row>
    <row r="3" spans="1:12" ht="15" thickBot="1">
      <c r="A3" s="127"/>
      <c r="B3" s="120" t="s">
        <v>2</v>
      </c>
      <c r="C3" s="121"/>
      <c r="D3" s="53" t="s">
        <v>4</v>
      </c>
      <c r="E3" s="53" t="s">
        <v>7</v>
      </c>
      <c r="F3" s="53" t="s">
        <v>8</v>
      </c>
      <c r="G3" s="130"/>
      <c r="H3" s="131"/>
      <c r="I3" s="132"/>
      <c r="J3" s="53" t="s">
        <v>11</v>
      </c>
    </row>
    <row r="4" spans="1:12">
      <c r="A4" s="127"/>
      <c r="B4" s="122"/>
      <c r="C4" s="123"/>
      <c r="D4" s="53" t="s">
        <v>5</v>
      </c>
      <c r="E4" s="53" t="s">
        <v>26</v>
      </c>
      <c r="F4" s="53" t="s">
        <v>28</v>
      </c>
      <c r="G4" s="53" t="s">
        <v>12</v>
      </c>
      <c r="H4" s="53" t="s">
        <v>13</v>
      </c>
      <c r="I4" s="53" t="s">
        <v>27</v>
      </c>
      <c r="J4" s="54"/>
      <c r="L4" s="6"/>
    </row>
    <row r="5" spans="1:12" ht="15" thickBot="1">
      <c r="A5" s="128"/>
      <c r="B5" s="124"/>
      <c r="C5" s="125"/>
      <c r="D5" s="35"/>
      <c r="E5" s="35"/>
      <c r="F5" s="35"/>
      <c r="G5" s="52" t="s">
        <v>5</v>
      </c>
      <c r="H5" s="52" t="s">
        <v>30</v>
      </c>
      <c r="I5" s="52" t="s">
        <v>14</v>
      </c>
      <c r="J5" s="35"/>
      <c r="L5" s="7"/>
    </row>
    <row r="6" spans="1:12" ht="15" thickBot="1">
      <c r="A6" s="37" t="s">
        <v>15</v>
      </c>
      <c r="B6" s="137" t="s">
        <v>32</v>
      </c>
      <c r="C6" s="138"/>
      <c r="D6" s="26">
        <f>RGNN!E25</f>
        <v>1663.0249999999999</v>
      </c>
      <c r="E6" s="17">
        <f>RGNN!F36</f>
        <v>0.93000000000000027</v>
      </c>
      <c r="F6" s="17">
        <f>RGNN!G25</f>
        <v>0.64536116414365385</v>
      </c>
      <c r="G6" s="5">
        <f>PRODUCT(D6,F6)</f>
        <v>1073.2517499999999</v>
      </c>
      <c r="H6" s="5">
        <f>(400*J6*SQRT(3)*SIN(ACOS(E6)))/1000</f>
        <v>424.17623331714077</v>
      </c>
      <c r="I6" s="5">
        <f>(400*J6*SQRT(3))/1000</f>
        <v>1154.0341397849456</v>
      </c>
      <c r="J6" s="5">
        <f>G6/(400*E6*SQRT(3))*1000</f>
        <v>1665.7048031471418</v>
      </c>
      <c r="L6" s="29"/>
    </row>
    <row r="7" spans="1:12" ht="15" thickBot="1">
      <c r="A7" s="37" t="s">
        <v>16</v>
      </c>
      <c r="B7" s="137" t="s">
        <v>33</v>
      </c>
      <c r="C7" s="138"/>
      <c r="D7" s="26">
        <v>4</v>
      </c>
      <c r="E7" s="17">
        <v>0.97</v>
      </c>
      <c r="F7" s="17">
        <v>1</v>
      </c>
      <c r="G7" s="5">
        <f t="shared" ref="G7" si="0">PRODUCT(D7,F7)</f>
        <v>4</v>
      </c>
      <c r="H7" s="5">
        <f t="shared" ref="H7" si="1">(400*J7*SQRT(3)*SIN(ACOS(E7)))/1000</f>
        <v>1.0024944974138736</v>
      </c>
      <c r="I7" s="5">
        <f t="shared" ref="I7" si="2">(400*J7*SQRT(3))/1000</f>
        <v>4.123711340206186</v>
      </c>
      <c r="J7" s="5">
        <f t="shared" ref="J7" si="3">G7/(400*E7*SQRT(3))*1000</f>
        <v>5.9520646308208844</v>
      </c>
      <c r="L7" s="29"/>
    </row>
    <row r="8" spans="1:12" ht="14.25" customHeight="1" thickBot="1">
      <c r="A8" s="37"/>
      <c r="B8" s="139"/>
      <c r="C8" s="140"/>
      <c r="D8" s="18"/>
      <c r="E8" s="19"/>
      <c r="F8" s="19"/>
      <c r="G8" s="5"/>
      <c r="H8" s="5"/>
      <c r="I8" s="5"/>
      <c r="J8" s="5"/>
      <c r="L8" s="29"/>
    </row>
    <row r="9" spans="1:12" ht="15" thickBot="1">
      <c r="A9" s="100"/>
      <c r="B9" s="101"/>
      <c r="C9" s="101"/>
      <c r="D9" s="101"/>
      <c r="E9" s="101"/>
      <c r="F9" s="101"/>
      <c r="G9" s="101"/>
      <c r="H9" s="101"/>
      <c r="I9" s="101"/>
      <c r="J9" s="102"/>
      <c r="L9" s="29"/>
    </row>
    <row r="10" spans="1:12" ht="15" thickBot="1">
      <c r="A10" s="108" t="s">
        <v>17</v>
      </c>
      <c r="B10" s="109"/>
      <c r="C10" s="110"/>
      <c r="D10" s="10">
        <f>SUM(D6:D8)</f>
        <v>1667.0249999999999</v>
      </c>
      <c r="E10" s="16">
        <f>G10/I10</f>
        <v>0.93014242311913564</v>
      </c>
      <c r="F10" s="16">
        <f>G10/D10</f>
        <v>0.64621211439540494</v>
      </c>
      <c r="G10" s="10">
        <f>SUM(G6:G8)</f>
        <v>1077.2517499999999</v>
      </c>
      <c r="H10" s="10">
        <f>SUM(H6:H8)</f>
        <v>425.17872781455463</v>
      </c>
      <c r="I10" s="10">
        <f>SUM(I6:I8)</f>
        <v>1158.1578511251519</v>
      </c>
      <c r="J10" s="10">
        <f>G10/(20000*E10*SQRT(3))*1000</f>
        <v>33.433137355559253</v>
      </c>
      <c r="L10" s="28"/>
    </row>
    <row r="11" spans="1:12" ht="15" thickBot="1">
      <c r="A11" s="100" t="s">
        <v>18</v>
      </c>
      <c r="B11" s="102"/>
      <c r="C11" s="39">
        <v>0</v>
      </c>
      <c r="D11" s="4"/>
      <c r="E11" s="4"/>
      <c r="F11" s="4"/>
      <c r="G11" s="5">
        <f>PRODUCT(G10,C11)</f>
        <v>0</v>
      </c>
      <c r="H11" s="5">
        <f>PRODUCT(H10,C11)</f>
        <v>0</v>
      </c>
      <c r="I11" s="11"/>
      <c r="J11" s="11"/>
    </row>
    <row r="12" spans="1:12">
      <c r="A12" s="76" t="s">
        <v>19</v>
      </c>
      <c r="B12" s="78"/>
      <c r="C12" s="113"/>
      <c r="D12" s="94"/>
      <c r="E12" s="94"/>
      <c r="F12" s="94"/>
      <c r="G12" s="94">
        <f>SUM(G10:G11)</f>
        <v>1077.2517499999999</v>
      </c>
      <c r="H12" s="94">
        <f t="shared" ref="H12" si="4">SUM(H10:H11)</f>
        <v>425.17872781455463</v>
      </c>
      <c r="I12" s="94">
        <f>IMABS(COMPLEX(G12,H12,))</f>
        <v>1158.1227411047871</v>
      </c>
      <c r="J12" s="94">
        <f>G12/(20000*E10*SQRT(3))*1000</f>
        <v>33.433137355559253</v>
      </c>
    </row>
    <row r="13" spans="1:12" ht="15" thickBot="1">
      <c r="A13" s="73" t="s">
        <v>20</v>
      </c>
      <c r="B13" s="80"/>
      <c r="C13" s="114"/>
      <c r="D13" s="95"/>
      <c r="E13" s="95"/>
      <c r="F13" s="95"/>
      <c r="G13" s="95"/>
      <c r="H13" s="95"/>
      <c r="I13" s="95"/>
      <c r="J13" s="95"/>
      <c r="K13" s="12"/>
    </row>
    <row r="14" spans="1:12">
      <c r="A14" s="76" t="s">
        <v>21</v>
      </c>
      <c r="B14" s="77"/>
      <c r="C14" s="78"/>
      <c r="D14" s="92"/>
      <c r="E14" s="92"/>
      <c r="F14" s="92"/>
      <c r="G14" s="135">
        <v>1</v>
      </c>
      <c r="H14" s="92"/>
      <c r="I14" s="92"/>
      <c r="J14" s="92"/>
    </row>
    <row r="15" spans="1:12" ht="15" thickBot="1">
      <c r="A15" s="73" t="s">
        <v>22</v>
      </c>
      <c r="B15" s="79"/>
      <c r="C15" s="80"/>
      <c r="D15" s="93"/>
      <c r="E15" s="93"/>
      <c r="F15" s="93"/>
      <c r="G15" s="136"/>
      <c r="H15" s="93"/>
      <c r="I15" s="93"/>
      <c r="J15" s="93"/>
    </row>
    <row r="16" spans="1:12">
      <c r="A16" s="76" t="s">
        <v>21</v>
      </c>
      <c r="B16" s="77"/>
      <c r="C16" s="78"/>
      <c r="D16" s="92"/>
      <c r="E16" s="92"/>
      <c r="F16" s="92"/>
      <c r="G16" s="92"/>
      <c r="H16" s="135">
        <v>0.99</v>
      </c>
      <c r="I16" s="92"/>
      <c r="J16" s="92"/>
    </row>
    <row r="17" spans="1:10" ht="15" thickBot="1">
      <c r="A17" s="73" t="s">
        <v>23</v>
      </c>
      <c r="B17" s="79"/>
      <c r="C17" s="80"/>
      <c r="D17" s="93"/>
      <c r="E17" s="93"/>
      <c r="F17" s="93"/>
      <c r="G17" s="93"/>
      <c r="H17" s="136"/>
      <c r="I17" s="93"/>
      <c r="J17" s="93"/>
    </row>
    <row r="18" spans="1:10" ht="15" thickBot="1">
      <c r="A18" s="108" t="s">
        <v>17</v>
      </c>
      <c r="B18" s="109"/>
      <c r="C18" s="110"/>
      <c r="D18" s="20">
        <f>(D10+PRODUCT(D10,C11))</f>
        <v>1667.0249999999999</v>
      </c>
      <c r="E18" s="27">
        <f>G18/I18</f>
        <v>0.93142057636839892</v>
      </c>
      <c r="F18" s="25"/>
      <c r="G18" s="20">
        <f>PRODUCT(G12,G14)</f>
        <v>1077.2517499999999</v>
      </c>
      <c r="H18" s="20">
        <f>PRODUCT(H12,H16)</f>
        <v>420.92694053640906</v>
      </c>
      <c r="I18" s="20">
        <f>IMABS(COMPLEX(G18,H18,))</f>
        <v>1156.5685548844062</v>
      </c>
      <c r="J18" s="20">
        <f>G18/(20000*E18*SQRT(3))*1000</f>
        <v>33.387258324938429</v>
      </c>
    </row>
    <row r="19" spans="1:10" ht="15">
      <c r="A19" s="3"/>
      <c r="B19" s="3"/>
      <c r="C19" s="3"/>
      <c r="D19" s="3"/>
      <c r="E19" s="3"/>
      <c r="F19" s="3"/>
      <c r="G19" s="3"/>
      <c r="H19" s="3"/>
      <c r="I19" s="3"/>
      <c r="J19" s="3"/>
    </row>
    <row r="21" spans="1:10">
      <c r="H21" s="23"/>
    </row>
  </sheetData>
  <mergeCells count="41">
    <mergeCell ref="B8:C8"/>
    <mergeCell ref="C12:C13"/>
    <mergeCell ref="J12:J13"/>
    <mergeCell ref="F14:F15"/>
    <mergeCell ref="G14:G15"/>
    <mergeCell ref="H14:H15"/>
    <mergeCell ref="I12:I13"/>
    <mergeCell ref="D12:D13"/>
    <mergeCell ref="E12:E13"/>
    <mergeCell ref="G2:I3"/>
    <mergeCell ref="B3:C3"/>
    <mergeCell ref="B4:C4"/>
    <mergeCell ref="B5:C5"/>
    <mergeCell ref="A13:B13"/>
    <mergeCell ref="A10:C10"/>
    <mergeCell ref="A11:B11"/>
    <mergeCell ref="A12:B12"/>
    <mergeCell ref="A2:A5"/>
    <mergeCell ref="B2:C2"/>
    <mergeCell ref="A9:J9"/>
    <mergeCell ref="B6:C6"/>
    <mergeCell ref="B7:C7"/>
    <mergeCell ref="F12:F13"/>
    <mergeCell ref="G12:G13"/>
    <mergeCell ref="H12:H13"/>
    <mergeCell ref="A18:C18"/>
    <mergeCell ref="J16:J17"/>
    <mergeCell ref="A17:C17"/>
    <mergeCell ref="I14:I15"/>
    <mergeCell ref="J14:J15"/>
    <mergeCell ref="A15:C15"/>
    <mergeCell ref="A16:C16"/>
    <mergeCell ref="D16:D17"/>
    <mergeCell ref="E16:E17"/>
    <mergeCell ref="F16:F17"/>
    <mergeCell ref="G16:G17"/>
    <mergeCell ref="H16:H17"/>
    <mergeCell ref="I16:I17"/>
    <mergeCell ref="A14:C14"/>
    <mergeCell ref="D14:D15"/>
    <mergeCell ref="E14:E1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RGNN</vt:lpstr>
      <vt:lpstr>SN</vt:lpstr>
      <vt:lpstr>RGNN!Obszar_wydruku</vt:lpstr>
      <vt:lpstr>SN!Obszar_wydruku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hjfg</dc:creator>
  <cp:lastModifiedBy>DawidW</cp:lastModifiedBy>
  <cp:lastPrinted>2013-07-04T08:39:40Z</cp:lastPrinted>
  <dcterms:created xsi:type="dcterms:W3CDTF">2011-03-17T09:30:19Z</dcterms:created>
  <dcterms:modified xsi:type="dcterms:W3CDTF">2015-12-17T13:06:56Z</dcterms:modified>
</cp:coreProperties>
</file>